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34" sheetId="1" r:id="rId1"/>
  </sheets>
  <externalReferences>
    <externalReference r:id="rId2"/>
  </externalReferences>
  <definedNames>
    <definedName name="Z_6E36EA37_049E_4FAE_B719_2847CD16F858_.wvu.Cols" localSheetId="0" hidden="1">'Р-Крестьянская 34'!#REF!,'Р-Крестьянская 34'!#REF!</definedName>
    <definedName name="Z_6E36EA37_049E_4FAE_B719_2847CD16F858_.wvu.Rows" localSheetId="0" hidden="1">'Р-Крестьянская 34'!$42:$45</definedName>
    <definedName name="Z_73C0D023_21BD_4441_8EFA_957546C15799_.wvu.Cols" localSheetId="0" hidden="1">'Р-Крестьянская 34'!#REF!,'Р-Крестьянская 34'!#REF!</definedName>
    <definedName name="Z_73C0D023_21BD_4441_8EFA_957546C15799_.wvu.Rows" localSheetId="0" hidden="1">'Р-Крестьянская 34'!$42:$45</definedName>
    <definedName name="_xlnm.Print_Area" localSheetId="0">'Р-Крестьянская 34'!$A$1:$K$60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<sst xmlns="http://schemas.openxmlformats.org/spreadsheetml/2006/main" count="62" uniqueCount="53">
  <si>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</si>
  <si>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</si>
  <si>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</si>
  <si>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</si>
  <si>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</si>
  <si>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</si>
  <si>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</si>
  <si>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</si>
  <si>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</si>
  <si>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</si>
  <si>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</si>
  <si>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</si>
  <si>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</si>
  <si>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</si>
  <si>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</si>
  <si>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</si>
  <si>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</si>
  <si>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</si>
  <si>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</si>
  <si>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</si>
  <si>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</si>
  <si>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</si>
  <si>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</si>
  <si>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</si>
  <si>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</si>
  <si>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</si>
  <si>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</si>
  <si>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</si>
  <si>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</si>
  <si>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</si>
  <si>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</si>
  <si>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</si>
  <si>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</si>
  <si>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</si>
  <si>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</si>
  <si>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</si>
  <si>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</si>
  <si>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</si>
  <si>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34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</si>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</sst>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7">
          <cell r="W87">
            <v>19860.683165072151</v>
          </cell>
          <cell r="X87">
            <v>4103.2711885411036</v>
          </cell>
          <cell r="Y87">
            <v>15623.3799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1153.6000000000001</v>
          </cell>
          <cell r="AN87">
            <v>16040.19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Y87">
            <v>67493.102499444271</v>
          </cell>
          <cell r="BB87">
            <v>0</v>
          </cell>
          <cell r="BC87">
            <v>0</v>
          </cell>
          <cell r="CN87">
            <v>4542.1218816006685</v>
          </cell>
          <cell r="CO87">
            <v>930.936855264222</v>
          </cell>
          <cell r="CP87">
            <v>0</v>
          </cell>
          <cell r="DB87">
            <v>0</v>
          </cell>
          <cell r="DG87">
            <v>3879.504218869426</v>
          </cell>
          <cell r="DU87">
            <v>13887.882867629171</v>
          </cell>
          <cell r="DV87">
            <v>2906.2415267466258</v>
          </cell>
          <cell r="DW87">
            <v>3061.7161999999994</v>
          </cell>
          <cell r="EK87">
            <v>0</v>
          </cell>
          <cell r="EQ87">
            <v>10449.037497860112</v>
          </cell>
          <cell r="FB87">
            <v>60936.519360127437</v>
          </cell>
          <cell r="FC87">
            <v>12438.598725153126</v>
          </cell>
          <cell r="FD87">
            <v>546.63840000000005</v>
          </cell>
          <cell r="FL87">
            <v>0</v>
          </cell>
          <cell r="FS87">
            <v>33730.930177437374</v>
          </cell>
          <cell r="FX87">
            <v>19312.899829914699</v>
          </cell>
          <cell r="FY87">
            <v>3937.3080842685667</v>
          </cell>
          <cell r="FZ87">
            <v>0</v>
          </cell>
          <cell r="GG87">
            <v>0</v>
          </cell>
          <cell r="GL87">
            <v>12628.670906640307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763551.39</v>
      </c>
      <c r="F9" s="17">
        <f t="shared" ref="F9:G9" si="0">SUM(F10:F14)</f>
        <v>654350.30999999994</v>
      </c>
      <c r="G9" s="17">
        <f t="shared" si="0"/>
        <v>324769.37</v>
      </c>
    </row>
    <row r="10" spans="1:7" ht="13.2" customHeight="1" x14ac:dyDescent="0.3">
      <c r="A10" s="74" t="s">
        <v>9</v>
      </c>
      <c r="B10" s="75"/>
      <c r="C10" s="75"/>
      <c r="D10" s="76"/>
      <c r="E10" s="18">
        <v>478277.57</v>
      </c>
      <c r="F10" s="18">
        <v>419164.3</v>
      </c>
      <c r="G10" s="19">
        <v>190990.87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46582.93</v>
      </c>
      <c r="F12" s="18">
        <v>43231.66</v>
      </c>
      <c r="G12" s="19">
        <v>21185.45</v>
      </c>
    </row>
    <row r="13" spans="1:7" ht="13.5" customHeight="1" x14ac:dyDescent="0.3">
      <c r="A13" s="74" t="s">
        <v>12</v>
      </c>
      <c r="B13" s="75"/>
      <c r="C13" s="75"/>
      <c r="D13" s="76"/>
      <c r="E13" s="18">
        <v>90149.24</v>
      </c>
      <c r="F13" s="18">
        <v>80020.75</v>
      </c>
      <c r="G13" s="19">
        <v>39474.07</v>
      </c>
    </row>
    <row r="14" spans="1:7" ht="14.4" customHeight="1" x14ac:dyDescent="0.3">
      <c r="A14" s="67" t="s">
        <v>13</v>
      </c>
      <c r="B14" s="67"/>
      <c r="C14" s="67"/>
      <c r="D14" s="67"/>
      <c r="E14" s="18">
        <v>148541.65</v>
      </c>
      <c r="F14" s="18">
        <v>111933.6</v>
      </c>
      <c r="G14" s="19">
        <v>73118.98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253143.18</v>
      </c>
      <c r="F15" s="17">
        <f t="shared" ref="F15:G15" si="1">SUM(F16:F19)</f>
        <v>222555.16999999998</v>
      </c>
      <c r="G15" s="17">
        <f t="shared" si="1"/>
        <v>83495.09</v>
      </c>
    </row>
    <row r="16" spans="1:7" ht="33.6" customHeight="1" x14ac:dyDescent="0.3">
      <c r="A16" s="80" t="s">
        <v>43</v>
      </c>
      <c r="B16" s="81"/>
      <c r="C16" s="81"/>
      <c r="D16" s="82"/>
      <c r="E16" s="18">
        <v>247372.56</v>
      </c>
      <c r="F16" s="18">
        <v>217781.27</v>
      </c>
      <c r="G16" s="19">
        <v>81674.44</v>
      </c>
    </row>
    <row r="17" spans="1:13" ht="15.6" x14ac:dyDescent="0.3">
      <c r="A17" s="67" t="s">
        <v>44</v>
      </c>
      <c r="B17" s="67"/>
      <c r="C17" s="67"/>
      <c r="D17" s="67"/>
      <c r="E17" s="18">
        <v>519</v>
      </c>
      <c r="F17" s="18">
        <v>430.4</v>
      </c>
      <c r="G17" s="19">
        <v>168.42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5251.62</v>
      </c>
      <c r="F19" s="18">
        <v>4343.5</v>
      </c>
      <c r="G19" s="19">
        <v>1652.23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1829.52</v>
      </c>
      <c r="F20" s="36">
        <f t="shared" ref="F20:G20" si="2">F21</f>
        <v>1924.97</v>
      </c>
      <c r="G20" s="36">
        <f t="shared" si="2"/>
        <v>1030.31</v>
      </c>
    </row>
    <row r="21" spans="1:13" ht="15.6" x14ac:dyDescent="0.3">
      <c r="A21" s="67" t="s">
        <v>15</v>
      </c>
      <c r="B21" s="67"/>
      <c r="C21" s="67"/>
      <c r="D21" s="67"/>
      <c r="E21" s="18">
        <v>1829.52</v>
      </c>
      <c r="F21" s="18">
        <v>1924.97</v>
      </c>
      <c r="G21" s="19">
        <v>1030.31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-584619.75785302231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123120.62675305753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нар'!W87</f>
        <v>19860.683165072151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нар'!X87</f>
        <v>4103.2711885411036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нар'!Y87</f>
        <v>15623.3799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нар'!AA87+'[1]УК ВР декабрь нар'!AB87+'[1]УК ВР декабрь нар'!AC87+'[1]УК ВР декабрь нар'!AD87+'[1]УК ВР декабрь нар'!AE87+'[1]УК ВР декабрь нар'!AF87+'[1]УК ВР декабрь нар'!AG87+'[1]УК ВР декабрь нар'!AH87+'[1]УК ВР декабрь нар'!AJ87+'[1]УК ВР декабрь нар'!AL87+'[1]УК ВР декабрь нар'!AN87+'[1]УК ВР декабрь нар'!AO87+'[1]УК ВР декабрь нар'!AP87+'[1]УК ВР декабрь нар'!AQ87+'[1]УК ВР декабрь нар'!AR87+'[1]УК ВР декабрь нар'!AT87</f>
        <v>16040.19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нар'!AY87</f>
        <v>67493.102499444271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SUM(F34:F38)+8865.84</f>
        <v>49676.881047970222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нар'!CN87+'[1]УК ВР декабрь нар'!DU87</f>
        <v>18430.00474922984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нар'!CO87+'[1]УК ВР декабрь нар'!DV87</f>
        <v>3837.1783820108476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нар'!CP87+'[1]УК ВР декабрь нар'!DW87</f>
        <v>3061.7161999999994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нар'!AI87+'[1]УК ВР декабрь нар'!AJ87+'[1]УК ВР декабрь нар'!AS87+'[1]УК ВР декабрь нар'!BC87+'[1]УК ВР декабрь нар'!DB87+'[1]УК ВР декабрь нар'!EK87+'[1]УК ВР декабрь нар'!AM87</f>
        <v>1153.6000000000001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нар'!DG87+'[1]УК ВР декабрь нар'!EQ87</f>
        <v>14328.541716729538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SUM(F40:F48)+22528.19</f>
        <v>166059.75548354149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нар'!FB87+'[1]УК ВР декабрь нар'!FX87</f>
        <v>80249.419190042128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нар'!FC87+'[1]УК ВР декабрь нар'!FY87</f>
        <v>16375.906809421693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нар'!FD87+'[1]УК ВР декабрь нар'!FZ87</f>
        <v>546.63840000000005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нар'!GG87+'[1]УК ВР декабрь нар'!FL87+'[1]УК ВР декабрь нар'!BB87+'[1]УК ВР декабрь нар'!AK87</f>
        <v>0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нар'!FS87+'[1]УК ВР декабрь нар'!GL87</f>
        <v>46359.60108407768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338857.26328456926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47478.94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26003.84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21475.1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386336.20328456926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247372.56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217781.27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-723583.40113759157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34</vt:lpstr>
      <vt:lpstr>'Р-Крестьянская 34'!Область_печати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2018-04-05T12:37:47Z</cp:lastPrinted>
  <dcterms:created xsi:type="dcterms:W3CDTF">2013-05-24T09:13:10Z</dcterms:created>
  <dcterms:modified xsi:type="dcterms:W3CDTF">2019-03-27T12:04:26Z</dcterms:modified>
</cp:coreProperties>
</file>